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Beyond the Bayous\Spreadsheets\LWO\"/>
    </mc:Choice>
  </mc:AlternateContent>
  <bookViews>
    <workbookView xWindow="0" yWindow="0" windowWidth="28800" windowHeight="14820" activeTab="4"/>
  </bookViews>
  <sheets>
    <sheet name="Populations" sheetId="1" r:id="rId1"/>
    <sheet name="2400" sheetId="2" r:id="rId2"/>
    <sheet name="1600" sheetId="5" r:id="rId3"/>
    <sheet name="800" sheetId="6" r:id="rId4"/>
    <sheet name="Total New Bicyclists" sheetId="7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7" l="1"/>
  <c r="A5" i="7"/>
  <c r="A6" i="6"/>
  <c r="A5" i="6"/>
  <c r="A6" i="5"/>
  <c r="A5" i="5"/>
  <c r="A6" i="2"/>
  <c r="A5" i="2"/>
  <c r="C5" i="6"/>
  <c r="D5" i="6"/>
  <c r="G5" i="6" s="1"/>
  <c r="C6" i="6"/>
  <c r="D6" i="6"/>
  <c r="C5" i="5"/>
  <c r="D5" i="5"/>
  <c r="C6" i="5"/>
  <c r="D6" i="5"/>
  <c r="G6" i="6" l="1"/>
  <c r="G5" i="5"/>
  <c r="G6" i="5"/>
  <c r="C6" i="2"/>
  <c r="D6" i="2"/>
  <c r="D5" i="2"/>
  <c r="C5" i="2"/>
  <c r="N6" i="1"/>
  <c r="P6" i="1"/>
  <c r="B6" i="6" s="1"/>
  <c r="E6" i="6" s="1"/>
  <c r="K6" i="1"/>
  <c r="B6" i="5" s="1"/>
  <c r="E6" i="5" s="1"/>
  <c r="I6" i="1"/>
  <c r="F6" i="1"/>
  <c r="B6" i="2" s="1"/>
  <c r="D6" i="1"/>
  <c r="P5" i="1"/>
  <c r="B5" i="6" s="1"/>
  <c r="N5" i="1"/>
  <c r="K5" i="1"/>
  <c r="B5" i="5" s="1"/>
  <c r="F5" i="5" s="1"/>
  <c r="I5" i="1"/>
  <c r="F5" i="1"/>
  <c r="B5" i="2" s="1"/>
  <c r="F5" i="2" s="1"/>
  <c r="D5" i="1"/>
  <c r="H5" i="5" l="1"/>
  <c r="C5" i="7" s="1"/>
  <c r="E5" i="5"/>
  <c r="F6" i="6"/>
  <c r="H6" i="6" s="1"/>
  <c r="D6" i="7" s="1"/>
  <c r="E5" i="6"/>
  <c r="F5" i="6"/>
  <c r="H5" i="6" s="1"/>
  <c r="D5" i="7" s="1"/>
  <c r="F6" i="5"/>
  <c r="H6" i="5" s="1"/>
  <c r="C6" i="7" s="1"/>
  <c r="G6" i="2"/>
  <c r="E6" i="2"/>
  <c r="F6" i="2"/>
  <c r="G5" i="2"/>
  <c r="H5" i="2" s="1"/>
  <c r="B5" i="7" s="1"/>
  <c r="E5" i="2"/>
  <c r="E5" i="7" l="1"/>
  <c r="E8" i="7" s="1"/>
  <c r="H6" i="2"/>
  <c r="B6" i="7" s="1"/>
  <c r="E6" i="7" s="1"/>
</calcChain>
</file>

<file path=xl/sharedStrings.xml><?xml version="1.0" encoding="utf-8"?>
<sst xmlns="http://schemas.openxmlformats.org/spreadsheetml/2006/main" count="61" uniqueCount="35">
  <si>
    <t>Avg % of adult commuters</t>
  </si>
  <si>
    <t>Pop within 2400m</t>
  </si>
  <si>
    <t>Under 17 within 2400m</t>
  </si>
  <si>
    <t>% Under 17 within 2400m</t>
  </si>
  <si>
    <t>Over 17 within 2400m</t>
  </si>
  <si>
    <t>% Over 17 within 2400m</t>
  </si>
  <si>
    <t>Pop within 1600m</t>
  </si>
  <si>
    <t>Under 17 within 1600m</t>
  </si>
  <si>
    <t>% Under 17 within 1600m</t>
  </si>
  <si>
    <t>Over 17 within 1600m</t>
  </si>
  <si>
    <t>% Over 17 within 1600m</t>
  </si>
  <si>
    <t>Pop within 800m</t>
  </si>
  <si>
    <t>Under 17 within 800m</t>
  </si>
  <si>
    <t>% Under 17 within 800m</t>
  </si>
  <si>
    <t>Over 17 within 800m</t>
  </si>
  <si>
    <t>% Over 17 within 800m</t>
  </si>
  <si>
    <t>Mode share (C)</t>
  </si>
  <si>
    <t>% adult bike riders</t>
  </si>
  <si>
    <t>All biking mode share</t>
  </si>
  <si>
    <t>Recreational mode share</t>
  </si>
  <si>
    <t>Commuter L(2400m)</t>
  </si>
  <si>
    <t>Recreational L(2400m)</t>
  </si>
  <si>
    <t>Existing Bicycle Commuters</t>
  </si>
  <si>
    <t>Adult Recreational Bicyclists</t>
  </si>
  <si>
    <t>Child Recreational Bicyclists</t>
  </si>
  <si>
    <t>Total Bicyclists</t>
  </si>
  <si>
    <t>New Daily Bicycle Commuters</t>
  </si>
  <si>
    <t>New Recreational Cyclists</t>
  </si>
  <si>
    <t>Total New Cyclists</t>
  </si>
  <si>
    <t>2400 Totals</t>
  </si>
  <si>
    <t>1600 Totals</t>
  </si>
  <si>
    <t>800 Totals</t>
  </si>
  <si>
    <t>Grand Totals</t>
  </si>
  <si>
    <t>LWO 1</t>
  </si>
  <si>
    <t>LWO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</si>
</sst>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>
      <alignment wrapText="1"/>
    </xf>
    <xf numFmtId="0" fontId="2" fillId="0" borderId="2" xfId="0" applyFont="1" applyBorder="1" applyAlignment="1">
      <alignment wrapText="1"/>
    </xf>
    <xf numFmtId="4" fontId="2" fillId="2" borderId="3" xfId="0" applyNumberFormat="1" applyFont="1" applyFill="1" applyBorder="1" applyAlignment="1">
      <alignment horizontal="right" wrapText="1"/>
    </xf>
    <xf numFmtId="9" fontId="2" fillId="0" borderId="3" xfId="0" applyNumberFormat="1" applyFont="1" applyBorder="1" applyAlignment="1">
      <alignment horizontal="right" wrapText="1"/>
    </xf>
    <xf numFmtId="4" fontId="1" fillId="2" borderId="3" xfId="0" applyNumberFormat="1" applyFont="1" applyFill="1" applyBorder="1" applyAlignment="1">
      <alignment horizontal="right" wrapText="1"/>
    </xf>
    <xf numFmtId="0" fontId="2" fillId="0" borderId="5" xfId="0" applyFont="1" applyBorder="1" applyAlignment="1">
      <alignment wrapText="1"/>
    </xf>
    <xf numFmtId="4" fontId="1" fillId="2" borderId="6" xfId="0" applyNumberFormat="1" applyFont="1" applyFill="1" applyBorder="1" applyAlignment="1">
      <alignment horizontal="right" wrapText="1"/>
    </xf>
    <xf numFmtId="9" fontId="2" fillId="0" borderId="6" xfId="0" applyNumberFormat="1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4" fontId="2" fillId="2" borderId="2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 wrapText="1"/>
    </xf>
    <xf numFmtId="4" fontId="1" fillId="2" borderId="2" xfId="0" applyNumberFormat="1" applyFont="1" applyFill="1" applyBorder="1" applyAlignment="1">
      <alignment horizontal="right" wrapText="1"/>
    </xf>
    <xf numFmtId="0" fontId="1" fillId="0" borderId="0" xfId="0" applyFont="1" applyAlignment="1">
      <alignment wrapText="1"/>
    </xf>
    <xf numFmtId="3" fontId="0" fillId="0" borderId="0" xfId="0" applyNumberForma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3" fontId="1" fillId="0" borderId="0" xfId="0" applyNumberFormat="1" applyFont="1" applyBorder="1" applyAlignment="1">
      <alignment horizontal="right" wrapText="1"/>
    </xf>
    <xf numFmtId="3" fontId="1" fillId="0" borderId="3" xfId="0" applyNumberFormat="1" applyFont="1" applyBorder="1" applyAlignment="1">
      <alignment horizontal="right" wrapText="1"/>
    </xf>
    <xf numFmtId="3" fontId="1" fillId="0" borderId="4" xfId="0" applyNumberFormat="1" applyFont="1" applyBorder="1" applyAlignment="1">
      <alignment horizontal="right" wrapText="1"/>
    </xf>
    <xf numFmtId="3" fontId="1" fillId="0" borderId="6" xfId="0" applyNumberFormat="1" applyFont="1" applyBorder="1" applyAlignment="1">
      <alignment horizontal="right" wrapText="1"/>
    </xf>
    <xf numFmtId="3" fontId="1" fillId="0" borderId="7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9" fontId="1" fillId="0" borderId="4" xfId="0" applyNumberFormat="1" applyFont="1" applyBorder="1" applyAlignment="1">
      <alignment horizontal="right" wrapText="1"/>
    </xf>
    <xf numFmtId="4" fontId="2" fillId="2" borderId="6" xfId="0" applyNumberFormat="1" applyFont="1" applyFill="1" applyBorder="1" applyAlignment="1">
      <alignment horizontal="right" wrapText="1"/>
    </xf>
    <xf numFmtId="9" fontId="1" fillId="0" borderId="7" xfId="0" applyNumberFormat="1" applyFont="1" applyBorder="1" applyAlignment="1">
      <alignment horizontal="right" wrapText="1"/>
    </xf>
    <xf numFmtId="0" fontId="1" fillId="0" borderId="4" xfId="0" applyFont="1" applyBorder="1" applyAlignment="1">
      <alignment wrapText="1"/>
    </xf>
    <xf numFmtId="4" fontId="2" fillId="2" borderId="5" xfId="0" applyNumberFormat="1" applyFont="1" applyFill="1" applyBorder="1" applyAlignment="1">
      <alignment horizontal="right" wrapText="1"/>
    </xf>
    <xf numFmtId="9" fontId="1" fillId="0" borderId="1" xfId="0" applyNumberFormat="1" applyFont="1" applyBorder="1" applyAlignment="1">
      <alignment horizontal="right" wrapText="1"/>
    </xf>
    <xf numFmtId="2" fontId="1" fillId="0" borderId="2" xfId="0" applyNumberFormat="1" applyFont="1" applyBorder="1" applyAlignment="1">
      <alignment horizontal="right" wrapText="1"/>
    </xf>
    <xf numFmtId="2" fontId="1" fillId="0" borderId="3" xfId="0" applyNumberFormat="1" applyFont="1" applyBorder="1" applyAlignment="1">
      <alignment horizontal="right" wrapText="1"/>
    </xf>
    <xf numFmtId="2" fontId="1" fillId="0" borderId="4" xfId="0" applyNumberFormat="1" applyFont="1" applyBorder="1" applyAlignment="1">
      <alignment horizontal="right" wrapText="1"/>
    </xf>
    <xf numFmtId="2" fontId="1" fillId="0" borderId="0" xfId="0" applyNumberFormat="1" applyFont="1" applyBorder="1" applyAlignment="1">
      <alignment horizontal="right" wrapText="1"/>
    </xf>
    <xf numFmtId="2" fontId="1" fillId="0" borderId="5" xfId="0" applyNumberFormat="1" applyFont="1" applyBorder="1" applyAlignment="1">
      <alignment horizontal="right" wrapText="1"/>
    </xf>
    <xf numFmtId="2" fontId="1" fillId="0" borderId="6" xfId="0" applyNumberFormat="1" applyFont="1" applyBorder="1" applyAlignment="1">
      <alignment horizontal="right" wrapText="1"/>
    </xf>
    <xf numFmtId="2" fontId="1" fillId="0" borderId="7" xfId="0" applyNumberFormat="1" applyFont="1" applyBorder="1" applyAlignment="1">
      <alignment horizontal="right" wrapText="1"/>
    </xf>
    <xf numFmtId="4" fontId="1" fillId="0" borderId="2" xfId="0" applyNumberFormat="1" applyFont="1" applyBorder="1" applyAlignment="1">
      <alignment horizontal="right" wrapText="1"/>
    </xf>
    <xf numFmtId="4" fontId="1" fillId="0" borderId="3" xfId="0" applyNumberFormat="1" applyFont="1" applyBorder="1" applyAlignment="1">
      <alignment horizontal="right" wrapText="1"/>
    </xf>
    <xf numFmtId="4" fontId="1" fillId="0" borderId="4" xfId="0" applyNumberFormat="1" applyFont="1" applyBorder="1" applyAlignment="1">
      <alignment horizontal="right" wrapText="1"/>
    </xf>
    <xf numFmtId="4" fontId="1" fillId="0" borderId="0" xfId="0" applyNumberFormat="1" applyFont="1" applyBorder="1" applyAlignment="1">
      <alignment horizontal="right" wrapText="1"/>
    </xf>
    <xf numFmtId="4" fontId="1" fillId="0" borderId="5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 wrapText="1"/>
    </xf>
    <xf numFmtId="4" fontId="1" fillId="0" borderId="7" xfId="0" applyNumberFormat="1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4" fontId="2" fillId="0" borderId="0" xfId="0" applyNumberFormat="1" applyFont="1" applyFill="1" applyBorder="1" applyAlignment="1">
      <alignment horizontal="right" wrapText="1"/>
    </xf>
    <xf numFmtId="9" fontId="2" fillId="0" borderId="0" xfId="0" applyNumberFormat="1" applyFont="1" applyFill="1" applyBorder="1" applyAlignment="1">
      <alignment horizontal="right" wrapText="1"/>
    </xf>
    <xf numFmtId="9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horizontal="right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workbookViewId="0">
      <selection activeCell="M10" sqref="M10"/>
    </sheetView>
  </sheetViews>
  <sheetFormatPr defaultRowHeight="15" x14ac:dyDescent="0.25"/>
  <cols>
    <col min="1" max="1" width="16.85546875" customWidth="1"/>
    <col min="2" max="16" width="12.140625" customWidth="1"/>
  </cols>
  <sheetData>
    <row r="1" spans="1:16" ht="39" x14ac:dyDescent="0.25">
      <c r="A1" s="1"/>
      <c r="B1" s="15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32">
        <v>0.63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x14ac:dyDescent="0.25">
      <c r="A4" s="1"/>
      <c r="B4" s="2" t="s">
        <v>1</v>
      </c>
      <c r="C4" s="9" t="s">
        <v>2</v>
      </c>
      <c r="D4" s="9" t="s">
        <v>3</v>
      </c>
      <c r="E4" s="9" t="s">
        <v>4</v>
      </c>
      <c r="F4" s="30" t="s">
        <v>5</v>
      </c>
      <c r="G4" s="2" t="s">
        <v>6</v>
      </c>
      <c r="H4" s="9" t="s">
        <v>7</v>
      </c>
      <c r="I4" s="9" t="s">
        <v>8</v>
      </c>
      <c r="J4" s="9" t="s">
        <v>9</v>
      </c>
      <c r="K4" s="30" t="s">
        <v>10</v>
      </c>
      <c r="L4" s="2" t="s">
        <v>11</v>
      </c>
      <c r="M4" s="9" t="s">
        <v>12</v>
      </c>
      <c r="N4" s="9" t="s">
        <v>13</v>
      </c>
      <c r="O4" s="9" t="s">
        <v>14</v>
      </c>
      <c r="P4" s="30" t="s">
        <v>15</v>
      </c>
    </row>
    <row r="5" spans="1:16" x14ac:dyDescent="0.25">
      <c r="A5" s="2" t="s">
        <v>33</v>
      </c>
      <c r="B5" s="10">
        <v>21453.390098</v>
      </c>
      <c r="C5" s="3">
        <v>6018.7446870000003</v>
      </c>
      <c r="D5" s="4">
        <f>C5/B5</f>
        <v>0.28054981797777034</v>
      </c>
      <c r="E5" s="3">
        <v>15434.645411</v>
      </c>
      <c r="F5" s="27">
        <f>E5/B5</f>
        <v>0.71945018202222966</v>
      </c>
      <c r="G5" s="12">
        <v>14064.547635000001</v>
      </c>
      <c r="H5" s="5">
        <v>3852.479507</v>
      </c>
      <c r="I5" s="4">
        <f>H5/G5</f>
        <v>0.27391421373645908</v>
      </c>
      <c r="J5" s="5">
        <v>10212.068128000001</v>
      </c>
      <c r="K5" s="27">
        <f>J5/G5</f>
        <v>0.72608578626354092</v>
      </c>
      <c r="L5" s="10">
        <v>6638.7662369999998</v>
      </c>
      <c r="M5" s="3">
        <v>1717.1175049999999</v>
      </c>
      <c r="N5" s="4">
        <f>M5/L5</f>
        <v>0.2586500930594523</v>
      </c>
      <c r="O5" s="3">
        <v>4921.6487319999997</v>
      </c>
      <c r="P5" s="27">
        <f>O5/L5</f>
        <v>0.7413499069405477</v>
      </c>
    </row>
    <row r="6" spans="1:16" x14ac:dyDescent="0.25">
      <c r="A6" s="6" t="s">
        <v>34</v>
      </c>
      <c r="B6" s="31">
        <v>61787.243664000001</v>
      </c>
      <c r="C6" s="28">
        <v>15538.360382000001</v>
      </c>
      <c r="D6" s="8">
        <f t="shared" ref="D6" si="0">C6/B6</f>
        <v>0.25148168878511312</v>
      </c>
      <c r="E6" s="28">
        <v>46248.883282000003</v>
      </c>
      <c r="F6" s="29">
        <f t="shared" ref="F6" si="1">E6/B6</f>
        <v>0.74851831121488688</v>
      </c>
      <c r="G6" s="11">
        <v>62921.220684</v>
      </c>
      <c r="H6" s="7">
        <v>16641.21572</v>
      </c>
      <c r="I6" s="8">
        <f t="shared" ref="I6" si="2">H6/G6</f>
        <v>0.26447700059054374</v>
      </c>
      <c r="J6" s="7">
        <v>46280.004964</v>
      </c>
      <c r="K6" s="29">
        <f t="shared" ref="K6" si="3">J6/G6</f>
        <v>0.73552299940945631</v>
      </c>
      <c r="L6" s="31">
        <v>55103.016586999998</v>
      </c>
      <c r="M6" s="28">
        <v>14782.438923</v>
      </c>
      <c r="N6" s="8">
        <f t="shared" ref="N6" si="4">M6/L6</f>
        <v>0.26826914094005333</v>
      </c>
      <c r="O6" s="28">
        <v>40320.577662999996</v>
      </c>
      <c r="P6" s="29">
        <f t="shared" ref="P6" si="5">O6/L6</f>
        <v>0.7317308590417988</v>
      </c>
    </row>
    <row r="7" spans="1:16" x14ac:dyDescent="0.25">
      <c r="A7" s="47"/>
      <c r="B7" s="50"/>
      <c r="C7" s="50"/>
      <c r="D7" s="51"/>
      <c r="E7" s="50"/>
      <c r="F7" s="52"/>
      <c r="G7" s="53"/>
      <c r="H7" s="53"/>
      <c r="I7" s="51"/>
      <c r="J7" s="53"/>
      <c r="K7" s="52"/>
      <c r="L7" s="53"/>
      <c r="M7" s="53"/>
      <c r="N7" s="51"/>
      <c r="O7" s="53"/>
      <c r="P7" s="52"/>
    </row>
    <row r="8" spans="1:16" x14ac:dyDescent="0.25">
      <c r="A8" s="47"/>
      <c r="B8" s="50"/>
      <c r="C8" s="50"/>
      <c r="D8" s="51"/>
      <c r="E8" s="50"/>
      <c r="F8" s="52"/>
      <c r="G8" s="53"/>
      <c r="H8" s="53"/>
      <c r="I8" s="51"/>
      <c r="J8" s="53"/>
      <c r="K8" s="52"/>
      <c r="L8" s="53"/>
      <c r="M8" s="53"/>
      <c r="N8" s="51"/>
      <c r="O8" s="53"/>
      <c r="P8" s="52"/>
    </row>
    <row r="9" spans="1:16" x14ac:dyDescent="0.25">
      <c r="A9" s="49"/>
      <c r="B9" s="50"/>
      <c r="C9" s="50"/>
      <c r="D9" s="51"/>
      <c r="E9" s="50"/>
      <c r="F9" s="52"/>
      <c r="G9" s="53"/>
      <c r="H9" s="53"/>
      <c r="I9" s="51"/>
      <c r="J9" s="53"/>
      <c r="K9" s="52"/>
      <c r="L9" s="53"/>
      <c r="M9" s="53"/>
      <c r="N9" s="51"/>
      <c r="O9" s="53"/>
      <c r="P9" s="52"/>
    </row>
    <row r="10" spans="1:16" x14ac:dyDescent="0.25">
      <c r="A10" s="47"/>
      <c r="B10" s="50"/>
      <c r="C10" s="50"/>
      <c r="D10" s="51"/>
      <c r="E10" s="50"/>
      <c r="F10" s="52"/>
      <c r="G10" s="53"/>
      <c r="H10" s="53"/>
      <c r="I10" s="51"/>
      <c r="J10" s="53"/>
      <c r="K10" s="52"/>
      <c r="L10" s="53"/>
      <c r="M10" s="53"/>
      <c r="N10" s="51"/>
      <c r="O10" s="53"/>
      <c r="P10" s="52"/>
    </row>
    <row r="11" spans="1:16" x14ac:dyDescent="0.25">
      <c r="A11" s="47"/>
      <c r="B11" s="50"/>
      <c r="C11" s="50"/>
      <c r="D11" s="51"/>
      <c r="E11" s="50"/>
      <c r="F11" s="52"/>
      <c r="G11" s="53"/>
      <c r="H11" s="53"/>
      <c r="I11" s="51"/>
      <c r="J11" s="53"/>
      <c r="K11" s="52"/>
      <c r="L11" s="53"/>
      <c r="M11" s="53"/>
      <c r="N11" s="51"/>
      <c r="O11" s="53"/>
      <c r="P11" s="52"/>
    </row>
    <row r="12" spans="1:16" x14ac:dyDescent="0.25"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D45" sqref="D45"/>
    </sheetView>
  </sheetViews>
  <sheetFormatPr defaultRowHeight="15" x14ac:dyDescent="0.25"/>
  <cols>
    <col min="1" max="1" width="17.85546875" customWidth="1"/>
    <col min="2" max="8" width="15.85546875" customWidth="1"/>
  </cols>
  <sheetData>
    <row r="1" spans="1:8" ht="26.25" x14ac:dyDescent="0.25">
      <c r="A1" s="1"/>
      <c r="B1" s="15" t="s">
        <v>16</v>
      </c>
      <c r="C1" s="15" t="s">
        <v>17</v>
      </c>
      <c r="D1" s="15" t="s">
        <v>18</v>
      </c>
      <c r="E1" s="15" t="s">
        <v>19</v>
      </c>
      <c r="F1" s="15" t="s">
        <v>20</v>
      </c>
      <c r="G1" s="15" t="s">
        <v>21</v>
      </c>
      <c r="H1" s="13"/>
    </row>
    <row r="2" spans="1:8" x14ac:dyDescent="0.25">
      <c r="A2" s="1"/>
      <c r="B2" s="16">
        <v>0.3</v>
      </c>
      <c r="C2" s="16">
        <v>0.3</v>
      </c>
      <c r="D2" s="16">
        <v>0.75</v>
      </c>
      <c r="E2" s="16">
        <v>0.45</v>
      </c>
      <c r="F2" s="16">
        <v>0.15</v>
      </c>
      <c r="G2" s="16">
        <v>0.15</v>
      </c>
      <c r="H2" s="13"/>
    </row>
    <row r="3" spans="1:8" x14ac:dyDescent="0.25">
      <c r="A3" s="13"/>
      <c r="B3" s="1"/>
      <c r="C3" s="1"/>
      <c r="D3" s="1"/>
      <c r="E3" s="1"/>
      <c r="F3" s="1"/>
      <c r="G3" s="1"/>
      <c r="H3" s="1"/>
    </row>
    <row r="4" spans="1:8" ht="39" x14ac:dyDescent="0.25">
      <c r="A4" s="1"/>
      <c r="B4" s="22" t="s">
        <v>22</v>
      </c>
      <c r="C4" s="23" t="s">
        <v>23</v>
      </c>
      <c r="D4" s="23" t="s">
        <v>24</v>
      </c>
      <c r="E4" s="23" t="s">
        <v>25</v>
      </c>
      <c r="F4" s="23" t="s">
        <v>26</v>
      </c>
      <c r="G4" s="23" t="s">
        <v>27</v>
      </c>
      <c r="H4" s="24" t="s">
        <v>28</v>
      </c>
    </row>
    <row r="5" spans="1:8" x14ac:dyDescent="0.25">
      <c r="A5" s="2" t="str">
        <f>Populations!A5</f>
        <v>LWO 1</v>
      </c>
      <c r="B5" s="40">
        <f>Populations!B5*$B$2*Populations!F5*Populations!$B$2</f>
        <v>2917.1479826789996</v>
      </c>
      <c r="C5" s="41">
        <f>Populations!E5*$E$2</f>
        <v>6945.5904349499997</v>
      </c>
      <c r="D5" s="41">
        <f>Populations!C5*0.05</f>
        <v>300.93723435000004</v>
      </c>
      <c r="E5" s="41">
        <f>SUM(B5:D5)</f>
        <v>10163.675651979</v>
      </c>
      <c r="F5" s="41">
        <f>B5*$F$2</f>
        <v>437.57219740184991</v>
      </c>
      <c r="G5" s="41">
        <f>(C5+D5)*$G$2</f>
        <v>1086.9791503949998</v>
      </c>
      <c r="H5" s="42">
        <f>F5+G5</f>
        <v>1524.5513477968498</v>
      </c>
    </row>
    <row r="6" spans="1:8" x14ac:dyDescent="0.25">
      <c r="A6" s="6" t="str">
        <f>Populations!A6</f>
        <v>LWO 2</v>
      </c>
      <c r="B6" s="44">
        <f>Populations!B6*$B$2*Populations!F6*Populations!$B$2</f>
        <v>8741.0389402979999</v>
      </c>
      <c r="C6" s="45">
        <f>Populations!E6*$E$2</f>
        <v>20811.9974769</v>
      </c>
      <c r="D6" s="45">
        <f>Populations!C6*0.05</f>
        <v>776.91801910000004</v>
      </c>
      <c r="E6" s="45">
        <f t="shared" ref="E6" si="0">SUM(B6:D6)</f>
        <v>30329.954436298001</v>
      </c>
      <c r="F6" s="45">
        <f t="shared" ref="F6" si="1">B6*$F$2</f>
        <v>1311.1558410446999</v>
      </c>
      <c r="G6" s="45">
        <f t="shared" ref="G6" si="2">(C6+D6)*$G$2</f>
        <v>3238.3373243999999</v>
      </c>
      <c r="H6" s="46">
        <f t="shared" ref="H6" si="3">F6+G6</f>
        <v>4549.4931654447</v>
      </c>
    </row>
    <row r="7" spans="1:8" x14ac:dyDescent="0.25">
      <c r="A7" s="47"/>
      <c r="B7" s="43"/>
      <c r="C7" s="43"/>
      <c r="D7" s="43"/>
      <c r="E7" s="43"/>
      <c r="F7" s="43"/>
      <c r="G7" s="43"/>
      <c r="H7" s="43"/>
    </row>
    <row r="8" spans="1:8" x14ac:dyDescent="0.25">
      <c r="A8" s="47"/>
      <c r="B8" s="43"/>
      <c r="C8" s="43"/>
      <c r="D8" s="43"/>
      <c r="E8" s="43"/>
      <c r="F8" s="43"/>
      <c r="G8" s="43"/>
      <c r="H8" s="43"/>
    </row>
    <row r="9" spans="1:8" x14ac:dyDescent="0.25">
      <c r="A9" s="49"/>
      <c r="B9" s="43"/>
      <c r="C9" s="43"/>
      <c r="D9" s="43"/>
      <c r="E9" s="43"/>
      <c r="F9" s="43"/>
      <c r="G9" s="43"/>
      <c r="H9" s="43"/>
    </row>
    <row r="10" spans="1:8" x14ac:dyDescent="0.25">
      <c r="A10" s="47"/>
      <c r="B10" s="43"/>
      <c r="C10" s="43"/>
      <c r="D10" s="43"/>
      <c r="E10" s="43"/>
      <c r="F10" s="43"/>
      <c r="G10" s="43"/>
      <c r="H10" s="43"/>
    </row>
    <row r="11" spans="1:8" x14ac:dyDescent="0.25">
      <c r="A11" s="47"/>
      <c r="B11" s="43"/>
      <c r="C11" s="43"/>
      <c r="D11" s="43"/>
      <c r="E11" s="43"/>
      <c r="F11" s="43"/>
      <c r="G11" s="43"/>
      <c r="H11" s="4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7" sqref="A7"/>
    </sheetView>
  </sheetViews>
  <sheetFormatPr defaultRowHeight="15" x14ac:dyDescent="0.25"/>
  <cols>
    <col min="1" max="1" width="17.85546875" customWidth="1"/>
    <col min="2" max="8" width="15.85546875" customWidth="1"/>
  </cols>
  <sheetData>
    <row r="1" spans="1:8" ht="26.25" x14ac:dyDescent="0.25">
      <c r="A1" s="1"/>
      <c r="B1" s="15" t="s">
        <v>16</v>
      </c>
      <c r="C1" s="15" t="s">
        <v>17</v>
      </c>
      <c r="D1" s="15" t="s">
        <v>18</v>
      </c>
      <c r="E1" s="15" t="s">
        <v>19</v>
      </c>
      <c r="F1" s="15" t="s">
        <v>20</v>
      </c>
      <c r="G1" s="15" t="s">
        <v>21</v>
      </c>
      <c r="H1" s="13"/>
    </row>
    <row r="2" spans="1:8" x14ac:dyDescent="0.25">
      <c r="A2" s="1"/>
      <c r="B2" s="16">
        <v>0.3</v>
      </c>
      <c r="C2" s="16">
        <v>0.3</v>
      </c>
      <c r="D2" s="16">
        <v>0.75</v>
      </c>
      <c r="E2" s="16">
        <v>0.45</v>
      </c>
      <c r="F2" s="16">
        <v>0.44</v>
      </c>
      <c r="G2" s="16">
        <v>0.44</v>
      </c>
      <c r="H2" s="13"/>
    </row>
    <row r="3" spans="1:8" x14ac:dyDescent="0.25">
      <c r="A3" s="13"/>
      <c r="B3" s="1"/>
      <c r="C3" s="1"/>
      <c r="D3" s="1"/>
      <c r="E3" s="1"/>
      <c r="F3" s="1"/>
      <c r="G3" s="1"/>
      <c r="H3" s="1"/>
    </row>
    <row r="4" spans="1:8" ht="39" x14ac:dyDescent="0.25">
      <c r="A4" s="1"/>
      <c r="B4" s="22" t="s">
        <v>22</v>
      </c>
      <c r="C4" s="23" t="s">
        <v>23</v>
      </c>
      <c r="D4" s="23" t="s">
        <v>24</v>
      </c>
      <c r="E4" s="23" t="s">
        <v>25</v>
      </c>
      <c r="F4" s="23" t="s">
        <v>26</v>
      </c>
      <c r="G4" s="23" t="s">
        <v>27</v>
      </c>
      <c r="H4" s="24" t="s">
        <v>28</v>
      </c>
    </row>
    <row r="5" spans="1:8" x14ac:dyDescent="0.25">
      <c r="A5" s="2" t="str">
        <f>Populations!A5</f>
        <v>LWO 1</v>
      </c>
      <c r="B5" s="40">
        <f>Populations!G5*$B$2*Populations!K5*Populations!$B$2</f>
        <v>1930.0808761919998</v>
      </c>
      <c r="C5" s="41">
        <f>Populations!J5*$E$2</f>
        <v>4595.4306576000008</v>
      </c>
      <c r="D5" s="41">
        <f>Populations!H5*0.05</f>
        <v>192.62397535000002</v>
      </c>
      <c r="E5" s="41">
        <f>SUM(B5:D5)</f>
        <v>6718.135509142001</v>
      </c>
      <c r="F5" s="41">
        <f>B5*$F$2</f>
        <v>849.23558552447992</v>
      </c>
      <c r="G5" s="41">
        <f>(C5+D5)*$G$2</f>
        <v>2106.7440384980005</v>
      </c>
      <c r="H5" s="42">
        <f>F5+G5</f>
        <v>2955.9796240224805</v>
      </c>
    </row>
    <row r="6" spans="1:8" x14ac:dyDescent="0.25">
      <c r="A6" s="6" t="str">
        <f>Populations!A6</f>
        <v>LWO 2</v>
      </c>
      <c r="B6" s="44">
        <f>Populations!G6*$B$2*Populations!K6*Populations!$B$2</f>
        <v>8746.9209381960009</v>
      </c>
      <c r="C6" s="45">
        <f>Populations!J6*$E$2</f>
        <v>20826.002233800002</v>
      </c>
      <c r="D6" s="45">
        <f>Populations!H6*0.05</f>
        <v>832.06078600000001</v>
      </c>
      <c r="E6" s="45">
        <f t="shared" ref="E6" si="0">SUM(B6:D6)</f>
        <v>30404.983957996003</v>
      </c>
      <c r="F6" s="45">
        <f t="shared" ref="F6" si="1">B6*$F$2</f>
        <v>3848.6452128062406</v>
      </c>
      <c r="G6" s="45">
        <f t="shared" ref="G6" si="2">(C6+D6)*$G$2</f>
        <v>9529.5477287119993</v>
      </c>
      <c r="H6" s="46">
        <f t="shared" ref="H6" si="3">F6+G6</f>
        <v>13378.19294151824</v>
      </c>
    </row>
    <row r="7" spans="1:8" x14ac:dyDescent="0.25">
      <c r="A7" s="47"/>
      <c r="B7" s="43"/>
      <c r="C7" s="43"/>
      <c r="D7" s="43"/>
      <c r="E7" s="43"/>
      <c r="F7" s="43"/>
      <c r="G7" s="43"/>
      <c r="H7" s="43"/>
    </row>
    <row r="8" spans="1:8" x14ac:dyDescent="0.25">
      <c r="A8" s="47"/>
      <c r="B8" s="43"/>
      <c r="C8" s="43"/>
      <c r="D8" s="43"/>
      <c r="E8" s="43"/>
      <c r="F8" s="43"/>
      <c r="G8" s="43"/>
      <c r="H8" s="43"/>
    </row>
    <row r="9" spans="1:8" x14ac:dyDescent="0.25">
      <c r="A9" s="49"/>
      <c r="B9" s="43"/>
      <c r="C9" s="43"/>
      <c r="D9" s="43"/>
      <c r="E9" s="43"/>
      <c r="F9" s="43"/>
      <c r="G9" s="43"/>
      <c r="H9" s="43"/>
    </row>
    <row r="10" spans="1:8" x14ac:dyDescent="0.25">
      <c r="A10" s="47"/>
      <c r="B10" s="43"/>
      <c r="C10" s="43"/>
      <c r="D10" s="43"/>
      <c r="E10" s="43"/>
      <c r="F10" s="43"/>
      <c r="G10" s="43"/>
      <c r="H10" s="43"/>
    </row>
    <row r="11" spans="1:8" x14ac:dyDescent="0.25">
      <c r="A11" s="47"/>
      <c r="B11" s="43"/>
      <c r="C11" s="43"/>
      <c r="D11" s="43"/>
      <c r="E11" s="43"/>
      <c r="F11" s="43"/>
      <c r="G11" s="43"/>
      <c r="H11" s="4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7" sqref="A7"/>
    </sheetView>
  </sheetViews>
  <sheetFormatPr defaultRowHeight="15" x14ac:dyDescent="0.25"/>
  <cols>
    <col min="1" max="1" width="17.85546875" customWidth="1"/>
    <col min="2" max="8" width="15.85546875" customWidth="1"/>
  </cols>
  <sheetData>
    <row r="1" spans="1:8" ht="26.25" x14ac:dyDescent="0.25">
      <c r="A1" s="1"/>
      <c r="B1" s="15" t="s">
        <v>16</v>
      </c>
      <c r="C1" s="15" t="s">
        <v>17</v>
      </c>
      <c r="D1" s="15" t="s">
        <v>18</v>
      </c>
      <c r="E1" s="15" t="s">
        <v>19</v>
      </c>
      <c r="F1" s="15" t="s">
        <v>20</v>
      </c>
      <c r="G1" s="15" t="s">
        <v>21</v>
      </c>
      <c r="H1" s="13"/>
    </row>
    <row r="2" spans="1:8" x14ac:dyDescent="0.25">
      <c r="A2" s="1"/>
      <c r="B2" s="16">
        <v>0.3</v>
      </c>
      <c r="C2" s="16">
        <v>0.3</v>
      </c>
      <c r="D2" s="16">
        <v>0.75</v>
      </c>
      <c r="E2" s="16">
        <v>0.45</v>
      </c>
      <c r="F2" s="16">
        <v>0.51</v>
      </c>
      <c r="G2" s="16">
        <v>0.51</v>
      </c>
      <c r="H2" s="13"/>
    </row>
    <row r="3" spans="1:8" x14ac:dyDescent="0.25">
      <c r="A3" s="13"/>
      <c r="B3" s="1"/>
      <c r="C3" s="1"/>
      <c r="D3" s="1"/>
      <c r="E3" s="1"/>
      <c r="F3" s="1"/>
      <c r="G3" s="1"/>
      <c r="H3" s="1"/>
    </row>
    <row r="4" spans="1:8" ht="39" x14ac:dyDescent="0.25">
      <c r="A4" s="1"/>
      <c r="B4" s="22" t="s">
        <v>22</v>
      </c>
      <c r="C4" s="23" t="s">
        <v>23</v>
      </c>
      <c r="D4" s="23" t="s">
        <v>24</v>
      </c>
      <c r="E4" s="23" t="s">
        <v>25</v>
      </c>
      <c r="F4" s="23" t="s">
        <v>26</v>
      </c>
      <c r="G4" s="23" t="s">
        <v>27</v>
      </c>
      <c r="H4" s="24" t="s">
        <v>28</v>
      </c>
    </row>
    <row r="5" spans="1:8" x14ac:dyDescent="0.25">
      <c r="A5" s="2" t="str">
        <f>Populations!A5</f>
        <v>LWO 1</v>
      </c>
      <c r="B5" s="33">
        <f>Populations!L5*$B$2*Populations!P5*Populations!$B$2</f>
        <v>930.19161034800004</v>
      </c>
      <c r="C5" s="34">
        <f>Populations!O5*$E$2</f>
        <v>2214.7419294000001</v>
      </c>
      <c r="D5" s="34">
        <f>Populations!M5*0.05</f>
        <v>85.855875249999997</v>
      </c>
      <c r="E5" s="34">
        <f>SUM(B5:D5)</f>
        <v>3230.7894149979998</v>
      </c>
      <c r="F5" s="34">
        <f>B5*$F$2</f>
        <v>474.39772127748</v>
      </c>
      <c r="G5" s="34">
        <f>(C5+D5)*$G$2</f>
        <v>1173.3048803715001</v>
      </c>
      <c r="H5" s="35">
        <f>F5+G5</f>
        <v>1647.7026016489801</v>
      </c>
    </row>
    <row r="6" spans="1:8" x14ac:dyDescent="0.25">
      <c r="A6" s="6" t="str">
        <f>Populations!A6</f>
        <v>LWO 2</v>
      </c>
      <c r="B6" s="37">
        <f>Populations!L6*$B$2*Populations!P6*Populations!$B$2</f>
        <v>7620.5891783069992</v>
      </c>
      <c r="C6" s="38">
        <f>Populations!O6*$E$2</f>
        <v>18144.259948349998</v>
      </c>
      <c r="D6" s="38">
        <f>Populations!M6*0.05</f>
        <v>739.12194614999999</v>
      </c>
      <c r="E6" s="38">
        <f t="shared" ref="E6" si="0">SUM(B6:D6)</f>
        <v>26503.971072806999</v>
      </c>
      <c r="F6" s="38">
        <f t="shared" ref="F6" si="1">B6*$F$2</f>
        <v>3886.5004809365696</v>
      </c>
      <c r="G6" s="38">
        <f t="shared" ref="G6" si="2">(C6+D6)*$G$2</f>
        <v>9630.5247661949998</v>
      </c>
      <c r="H6" s="39">
        <f t="shared" ref="H6" si="3">F6+G6</f>
        <v>13517.025247131569</v>
      </c>
    </row>
    <row r="7" spans="1:8" x14ac:dyDescent="0.25">
      <c r="A7" s="47"/>
      <c r="B7" s="36"/>
      <c r="C7" s="36"/>
      <c r="D7" s="36"/>
      <c r="E7" s="36"/>
      <c r="F7" s="36"/>
      <c r="G7" s="36"/>
      <c r="H7" s="36"/>
    </row>
    <row r="8" spans="1:8" x14ac:dyDescent="0.25">
      <c r="A8" s="47"/>
      <c r="B8" s="36"/>
      <c r="C8" s="36"/>
      <c r="D8" s="36"/>
      <c r="E8" s="36"/>
      <c r="F8" s="36"/>
      <c r="G8" s="36"/>
      <c r="H8" s="36"/>
    </row>
    <row r="9" spans="1:8" x14ac:dyDescent="0.25">
      <c r="A9" s="49"/>
      <c r="B9" s="36"/>
      <c r="C9" s="36"/>
      <c r="D9" s="36"/>
      <c r="E9" s="36"/>
      <c r="F9" s="36"/>
      <c r="G9" s="36"/>
      <c r="H9" s="36"/>
    </row>
    <row r="10" spans="1:8" x14ac:dyDescent="0.25">
      <c r="A10" s="47"/>
      <c r="B10" s="36"/>
      <c r="C10" s="36"/>
      <c r="D10" s="36"/>
      <c r="E10" s="36"/>
      <c r="F10" s="36"/>
      <c r="G10" s="36"/>
      <c r="H10" s="36"/>
    </row>
    <row r="11" spans="1:8" x14ac:dyDescent="0.25">
      <c r="A11" s="47"/>
      <c r="B11" s="36"/>
      <c r="C11" s="36"/>
      <c r="D11" s="36"/>
      <c r="E11" s="36"/>
      <c r="F11" s="36"/>
      <c r="G11" s="36"/>
      <c r="H11" s="3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1"/>
  <sheetViews>
    <sheetView tabSelected="1" workbookViewId="0">
      <selection activeCell="E6" sqref="E6"/>
    </sheetView>
  </sheetViews>
  <sheetFormatPr defaultRowHeight="15" x14ac:dyDescent="0.25"/>
  <cols>
    <col min="1" max="1" width="16.28515625" customWidth="1"/>
    <col min="2" max="5" width="13.42578125" customWidth="1"/>
  </cols>
  <sheetData>
    <row r="4" spans="1:5" ht="26.25" x14ac:dyDescent="0.25">
      <c r="A4" s="1"/>
      <c r="B4" s="22" t="s">
        <v>29</v>
      </c>
      <c r="C4" s="23" t="s">
        <v>30</v>
      </c>
      <c r="D4" s="23" t="s">
        <v>31</v>
      </c>
      <c r="E4" s="24" t="s">
        <v>32</v>
      </c>
    </row>
    <row r="5" spans="1:5" x14ac:dyDescent="0.25">
      <c r="A5" s="2" t="str">
        <f>Populations!A5</f>
        <v>LWO 1</v>
      </c>
      <c r="B5" s="25">
        <f>'2400'!H5</f>
        <v>1524.5513477968498</v>
      </c>
      <c r="C5" s="18">
        <f>'1600'!H5</f>
        <v>2955.9796240224805</v>
      </c>
      <c r="D5" s="18">
        <f>'800'!H5</f>
        <v>1647.7026016489801</v>
      </c>
      <c r="E5" s="19">
        <f>SUM(B5:D5)</f>
        <v>6128.2335734683102</v>
      </c>
    </row>
    <row r="6" spans="1:5" x14ac:dyDescent="0.25">
      <c r="A6" s="6" t="str">
        <f>Populations!A6</f>
        <v>LWO 2</v>
      </c>
      <c r="B6" s="26">
        <f>'2400'!H6</f>
        <v>4549.4931654447</v>
      </c>
      <c r="C6" s="20">
        <f>'1600'!H6</f>
        <v>13378.19294151824</v>
      </c>
      <c r="D6" s="20">
        <f>'800'!H6</f>
        <v>13517.025247131569</v>
      </c>
      <c r="E6" s="21">
        <f t="shared" ref="E6" si="0">SUM(B6:D6)</f>
        <v>31444.71135409451</v>
      </c>
    </row>
    <row r="7" spans="1:5" x14ac:dyDescent="0.25">
      <c r="A7" s="47"/>
      <c r="B7" s="48"/>
      <c r="C7" s="17"/>
      <c r="D7" s="17"/>
      <c r="E7" s="17"/>
    </row>
    <row r="8" spans="1:5" x14ac:dyDescent="0.25">
      <c r="A8" s="47"/>
      <c r="B8" s="48"/>
      <c r="C8" s="17"/>
      <c r="D8" s="17"/>
      <c r="E8" s="14">
        <f>SUM(E5:E6)</f>
        <v>37572.944927562821</v>
      </c>
    </row>
    <row r="9" spans="1:5" x14ac:dyDescent="0.25">
      <c r="A9" s="49"/>
      <c r="B9" s="48"/>
      <c r="C9" s="17"/>
      <c r="D9" s="17"/>
      <c r="E9" s="17"/>
    </row>
    <row r="10" spans="1:5" x14ac:dyDescent="0.25">
      <c r="A10" s="47"/>
      <c r="B10" s="48"/>
      <c r="C10" s="17"/>
      <c r="D10" s="17"/>
      <c r="E10" s="17"/>
    </row>
    <row r="11" spans="1:5" x14ac:dyDescent="0.25">
      <c r="A11" s="47"/>
      <c r="B11" s="48"/>
      <c r="C11" s="17"/>
      <c r="D11" s="17"/>
      <c r="E11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Populations</vt:lpstr>
      <vt:lpstr>2400</vt:lpstr>
      <vt:lpstr>1600</vt:lpstr>
      <vt:lpstr>800</vt:lpstr>
      <vt:lpstr>Total New Bicyclists</vt:lpstr>
    </vt:vector>
  </TitlesOfParts>
  <Company>Huitt-Zollars,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Tanvi Sharma</dc:creator>
  <cp:lastModifiedBy>Phelps, Corey</cp:lastModifiedBy>
  <dcterms:created xsi:type="dcterms:W3CDTF">2018-10-24T21:01:14Z</dcterms:created>
  <dcterms:modified xsi:type="dcterms:W3CDTF">2018-10-29T14:50:16Z</dcterms:modified>
</cp:coreProperties>
</file>